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39 OIR\"/>
    </mc:Choice>
  </mc:AlternateContent>
  <bookViews>
    <workbookView xWindow="0" yWindow="0" windowWidth="20490" windowHeight="7020"/>
  </bookViews>
  <sheets>
    <sheet name="Presupuesto INFOD" sheetId="1" r:id="rId1"/>
  </sheets>
  <externalReferences>
    <externalReference r:id="rId2"/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8" i="1" l="1"/>
  <c r="F129" i="1" s="1"/>
  <c r="F125" i="1"/>
  <c r="C124" i="1"/>
  <c r="F124" i="1" s="1"/>
  <c r="F126" i="1" s="1"/>
  <c r="F121" i="1"/>
  <c r="F122" i="1" s="1"/>
  <c r="F120" i="1"/>
  <c r="F118" i="1"/>
  <c r="F117" i="1"/>
  <c r="F116" i="1"/>
  <c r="F115" i="1"/>
  <c r="C109" i="1"/>
  <c r="F109" i="1" s="1"/>
  <c r="C108" i="1"/>
  <c r="F108" i="1" s="1"/>
  <c r="F105" i="1"/>
  <c r="F103" i="1"/>
  <c r="F112" i="1" s="1"/>
  <c r="F99" i="1"/>
  <c r="C99" i="1"/>
  <c r="F98" i="1"/>
  <c r="F97" i="1"/>
  <c r="F95" i="1"/>
  <c r="F94" i="1"/>
  <c r="F93" i="1"/>
  <c r="F100" i="1" s="1"/>
  <c r="F89" i="1"/>
  <c r="F88" i="1"/>
  <c r="F90" i="1" s="1"/>
  <c r="F87" i="1"/>
  <c r="F86" i="1"/>
  <c r="F84" i="1"/>
  <c r="F83" i="1"/>
  <c r="F81" i="1"/>
  <c r="F80" i="1"/>
  <c r="F79" i="1"/>
  <c r="F78" i="1"/>
  <c r="F77" i="1"/>
  <c r="F76" i="1"/>
  <c r="F75" i="1"/>
  <c r="F74" i="1"/>
  <c r="F73" i="1"/>
  <c r="F69" i="1"/>
  <c r="F70" i="1" s="1"/>
  <c r="F67" i="1"/>
  <c r="F66" i="1"/>
  <c r="F65" i="1"/>
  <c r="F64" i="1"/>
  <c r="F63" i="1"/>
  <c r="F62" i="1"/>
  <c r="F61" i="1"/>
  <c r="F60" i="1"/>
  <c r="F56" i="1"/>
  <c r="F55" i="1"/>
  <c r="F54" i="1"/>
  <c r="C53" i="1"/>
  <c r="F53" i="1" s="1"/>
  <c r="A53" i="1"/>
  <c r="F52" i="1"/>
  <c r="C52" i="1"/>
  <c r="F51" i="1"/>
  <c r="F50" i="1"/>
  <c r="F49" i="1"/>
  <c r="C49" i="1"/>
  <c r="C48" i="1"/>
  <c r="F48" i="1" s="1"/>
  <c r="F47" i="1"/>
  <c r="C47" i="1"/>
  <c r="F46" i="1"/>
  <c r="F45" i="1"/>
  <c r="F44" i="1"/>
  <c r="F43" i="1"/>
  <c r="A43" i="1"/>
  <c r="A44" i="1" s="1"/>
  <c r="A45" i="1" s="1"/>
  <c r="A46" i="1" s="1"/>
  <c r="A47" i="1" s="1"/>
  <c r="A48" i="1" s="1"/>
  <c r="A49" i="1" s="1"/>
  <c r="A50" i="1" s="1"/>
  <c r="A51" i="1" s="1"/>
  <c r="C42" i="1"/>
  <c r="F42" i="1" s="1"/>
  <c r="C41" i="1"/>
  <c r="F41" i="1" s="1"/>
  <c r="A41" i="1"/>
  <c r="F40" i="1"/>
  <c r="A40" i="1"/>
  <c r="F39" i="1"/>
  <c r="C39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A8" i="1"/>
  <c r="F7" i="1"/>
  <c r="F57" i="1" l="1"/>
  <c r="F130" i="1"/>
  <c r="F131" i="1" l="1"/>
  <c r="F132" i="1" s="1"/>
</calcChain>
</file>

<file path=xl/comments1.xml><?xml version="1.0" encoding="utf-8"?>
<comments xmlns="http://schemas.openxmlformats.org/spreadsheetml/2006/main">
  <authors>
    <author/>
  </authors>
  <commentList>
    <comment ref="B32" authorId="0" shapeId="0">
      <text>
        <r>
          <rPr>
            <sz val="11"/>
            <color theme="1"/>
            <rFont val="Arial"/>
            <family val="2"/>
          </rPr>
          <t>Administrador de base de datos
======</t>
        </r>
      </text>
    </comment>
    <comment ref="B33" authorId="0" shapeId="0">
      <text>
        <r>
          <rPr>
            <sz val="11"/>
            <color theme="1"/>
            <rFont val="Arial"/>
            <family val="2"/>
          </rPr>
          <t>Apoyo al informático
======</t>
        </r>
      </text>
    </comment>
    <comment ref="C44" authorId="0" shapeId="0">
      <text>
        <r>
          <rPr>
            <sz val="11"/>
            <color theme="1"/>
            <rFont val="Arial"/>
            <family val="2"/>
          </rPr>
          <t>Se asignan 9 mil para compra de mobiliario para laboratorio
======</t>
        </r>
      </text>
    </comment>
    <comment ref="D103" authorId="0" shapeId="0">
      <text>
        <r>
          <rPr>
            <sz val="11"/>
            <color theme="1"/>
            <rFont val="Arial"/>
            <family val="2"/>
          </rPr>
          <t>96 personas, formadoras de especialistas, una sola vez para cada una de las 96 secciones, cohorte 2
======</t>
        </r>
      </text>
    </comment>
    <comment ref="B104" authorId="0" shapeId="0">
      <text>
        <r>
          <rPr>
            <sz val="11"/>
            <color theme="1"/>
            <rFont val="Arial"/>
            <family val="2"/>
          </rPr>
          <t>Talleristas, virtualizadores, coordinadores o subcoordinadores, técnico de seguimiento, para apoyar procesos de formación
======</t>
        </r>
      </text>
    </comment>
  </commentList>
</comments>
</file>

<file path=xl/sharedStrings.xml><?xml version="1.0" encoding="utf-8"?>
<sst xmlns="http://schemas.openxmlformats.org/spreadsheetml/2006/main" count="292" uniqueCount="173">
  <si>
    <t>Código</t>
  </si>
  <si>
    <t>Rubro</t>
  </si>
  <si>
    <t>Costo Unitario</t>
  </si>
  <si>
    <t>Cantidad</t>
  </si>
  <si>
    <t>Veces/ meses</t>
  </si>
  <si>
    <t>PRESUPUESTO TOTAL</t>
  </si>
  <si>
    <t>COMPONENTE 1: FUNCIONAMIENTO</t>
  </si>
  <si>
    <t>Personal de coordinación y administrativo INFOD</t>
  </si>
  <si>
    <t>1</t>
  </si>
  <si>
    <t>Coordinador de Formación de Formadores</t>
  </si>
  <si>
    <t>Coordinador de Investigación Educativa</t>
  </si>
  <si>
    <t>3</t>
  </si>
  <si>
    <t>Planificación de procesos formativos</t>
  </si>
  <si>
    <t>4</t>
  </si>
  <si>
    <t>Investigador educativo (tiempo completo)</t>
  </si>
  <si>
    <t>5</t>
  </si>
  <si>
    <t>Coordinador de comunicaciones</t>
  </si>
  <si>
    <t>6</t>
  </si>
  <si>
    <t>Coordinador administrativo</t>
  </si>
  <si>
    <t>7</t>
  </si>
  <si>
    <t>Técnico en acceso a la información pública y asesoria legal</t>
  </si>
  <si>
    <t>8</t>
  </si>
  <si>
    <t>Coordinador de producción multimedia</t>
  </si>
  <si>
    <t>9</t>
  </si>
  <si>
    <t>Especialista disciplinar en química</t>
  </si>
  <si>
    <t>10</t>
  </si>
  <si>
    <t>Asistentes técnico de innovación curricular</t>
  </si>
  <si>
    <t>11</t>
  </si>
  <si>
    <t>Coordinador del programa editorial</t>
  </si>
  <si>
    <t>12</t>
  </si>
  <si>
    <t>Coordinador de formación docente en educación física</t>
  </si>
  <si>
    <t>13</t>
  </si>
  <si>
    <t>Coordinador de formación docente en educación artistica</t>
  </si>
  <si>
    <t>14</t>
  </si>
  <si>
    <t>Especialista en transversalización de género en educación</t>
  </si>
  <si>
    <t>15</t>
  </si>
  <si>
    <t>Encargado de movilidad académica y apoyo administrativo</t>
  </si>
  <si>
    <t>16</t>
  </si>
  <si>
    <t>Técnico multimedia</t>
  </si>
  <si>
    <t>17</t>
  </si>
  <si>
    <t>Técnico de aula virtual</t>
  </si>
  <si>
    <t>18</t>
  </si>
  <si>
    <t>Editor audiovisual</t>
  </si>
  <si>
    <t>19</t>
  </si>
  <si>
    <t>Técnico Informático</t>
  </si>
  <si>
    <t>20</t>
  </si>
  <si>
    <t>Asistente administrativa/o</t>
  </si>
  <si>
    <t>21</t>
  </si>
  <si>
    <t>Encargado de eventos y comunicación interna</t>
  </si>
  <si>
    <t>22</t>
  </si>
  <si>
    <t>Correspondencia y logística</t>
  </si>
  <si>
    <t>23</t>
  </si>
  <si>
    <t>Técnicos de enlace administrativo</t>
  </si>
  <si>
    <t>24</t>
  </si>
  <si>
    <t>Personal para Servicios Generales</t>
  </si>
  <si>
    <t>25</t>
  </si>
  <si>
    <t>Jardineros</t>
  </si>
  <si>
    <t>26</t>
  </si>
  <si>
    <t>Informático</t>
  </si>
  <si>
    <t>27</t>
  </si>
  <si>
    <t>Asistentes informáticos</t>
  </si>
  <si>
    <t>28</t>
  </si>
  <si>
    <t>Técnicos de apoyo a la formación</t>
  </si>
  <si>
    <t>29</t>
  </si>
  <si>
    <t>Diseñador gráfico</t>
  </si>
  <si>
    <t>30</t>
  </si>
  <si>
    <t>Prestaciones patronales mas prestaciones de fin de año (Aguinaldo e Indemnizacion)</t>
  </si>
  <si>
    <t>N/A</t>
  </si>
  <si>
    <t>31</t>
  </si>
  <si>
    <t>Motoristas</t>
  </si>
  <si>
    <t>Gastos de Operación</t>
  </si>
  <si>
    <t>32</t>
  </si>
  <si>
    <t>Agua purificada</t>
  </si>
  <si>
    <t>-</t>
  </si>
  <si>
    <t>Materiales de limpieza general</t>
  </si>
  <si>
    <t>Papelería y útiles, Material gastable, promocionales y otros</t>
  </si>
  <si>
    <t>35</t>
  </si>
  <si>
    <t>Atencion a Visitas y el personal (Café, azucar, desechables y otros)</t>
  </si>
  <si>
    <t>Equipos informáticos y otros</t>
  </si>
  <si>
    <t>Mobiliario y equipo</t>
  </si>
  <si>
    <t>Combustibles</t>
  </si>
  <si>
    <t xml:space="preserve">Ampliación de redes </t>
  </si>
  <si>
    <t>Mantenimiento de oficina,  red informática, equipo informático, de edicion y equipo audiovisual y licencias de software</t>
  </si>
  <si>
    <t>Transporte, alojamiento y viáticos</t>
  </si>
  <si>
    <t>Alimentación</t>
  </si>
  <si>
    <r>
      <t>Mantenimiento de instalacione</t>
    </r>
    <r>
      <rPr>
        <sz val="12"/>
        <rFont val="Calibri"/>
        <family val="2"/>
      </rPr>
      <t>s CFD</t>
    </r>
    <r>
      <rPr>
        <sz val="12"/>
        <color theme="1"/>
        <rFont val="Calibri"/>
        <family val="2"/>
      </rPr>
      <t xml:space="preserve"> (Cisterna, Bombas, ect.)</t>
    </r>
  </si>
  <si>
    <t>Equipamiento de centro de computo</t>
  </si>
  <si>
    <t>45</t>
  </si>
  <si>
    <t>INTERNET y telefonia</t>
  </si>
  <si>
    <t xml:space="preserve">Mantenimiento de vehículos </t>
  </si>
  <si>
    <t>47</t>
  </si>
  <si>
    <t>Arrendamiento de local para eventos, sillas y mesas</t>
  </si>
  <si>
    <t>48</t>
  </si>
  <si>
    <t>Sistema de cámaras de vigilancia</t>
  </si>
  <si>
    <t>49</t>
  </si>
  <si>
    <t>Tecnico en Mantenimiento Electrico</t>
  </si>
  <si>
    <t>TOTAL</t>
  </si>
  <si>
    <t>COMPONENTE 2: FORTALECIMIENTO DE LA CALIDAD DE LA FORMACIÓN INICIAL DOCENTE</t>
  </si>
  <si>
    <t>Talento Humano por servicios profesionales</t>
  </si>
  <si>
    <t>Registro académico</t>
  </si>
  <si>
    <t>2</t>
  </si>
  <si>
    <t>Técnico para el apoyo curricular</t>
  </si>
  <si>
    <t>Asistentes técnico para formación de formadores</t>
  </si>
  <si>
    <t>Especialistas disciplinares 2</t>
  </si>
  <si>
    <t>Especialistas disciplinares 3</t>
  </si>
  <si>
    <t xml:space="preserve">Curriculista para diseño de módulos </t>
  </si>
  <si>
    <t>Asistencia técnica para la autorización del INFOD como IES</t>
  </si>
  <si>
    <t>Formación y certificación en educación artística</t>
  </si>
  <si>
    <t>Consultores y Expertos</t>
  </si>
  <si>
    <t xml:space="preserve">Consultores, diseñadores y expertos </t>
  </si>
  <si>
    <t>COMPONENTE 3: INVESTIGACIÓN EDUCATIVA</t>
  </si>
  <si>
    <t>Investigador educativo (medio tiempo)</t>
  </si>
  <si>
    <t xml:space="preserve">Estadístico </t>
  </si>
  <si>
    <t>Asistentes técnicos de investigación</t>
  </si>
  <si>
    <t>6.1</t>
  </si>
  <si>
    <t>Asistencia técnica para la investigación educativa</t>
  </si>
  <si>
    <t>Contratación encuestadores</t>
  </si>
  <si>
    <t>Proyectos de Investigación Educativa</t>
  </si>
  <si>
    <t>Contratación de investigadores externos</t>
  </si>
  <si>
    <t>Investigador educativo para diseño y evaluación de la Política de Formación Docente</t>
  </si>
  <si>
    <t>Apoyo a la Investigacion Educativa</t>
  </si>
  <si>
    <t>Proyectos de investigación educativa en el aula</t>
  </si>
  <si>
    <t>Proyectos de investigación Núcleos de investigación</t>
  </si>
  <si>
    <t>Consultor para coordinación de Núcleos de Investigación</t>
  </si>
  <si>
    <t>14 nuevo item</t>
  </si>
  <si>
    <t>Investigador enlace para proyecto con Banco Mundial</t>
  </si>
  <si>
    <t>COMPONENTE 4: DIGITALIZACIÓN DE LA FORMACIÓN DOCENTE</t>
  </si>
  <si>
    <t>Técnico en animación y diseño</t>
  </si>
  <si>
    <t>Virtualizacion de módulos de las especialidades de Inglés, Educación Artística, Educación Física de FORMINED</t>
  </si>
  <si>
    <t>Asistencia técnica para la digitalización de la formación</t>
  </si>
  <si>
    <t>Coordinador de Producción</t>
  </si>
  <si>
    <t>Mobiliario para adecuacion de set de grabacion</t>
  </si>
  <si>
    <t>Kit Multimedia concurso de buenas practicas para docentes.</t>
  </si>
  <si>
    <t>COMPONENTE 5: FORMACIÓN CONTÍNUA PARA LA PROFESIONALIZACIÓN Y AL SERVICIO DEL CURRÍCULO</t>
  </si>
  <si>
    <t>Formadores de especialistas</t>
  </si>
  <si>
    <t>Personal especialista de apoyo a la formación docente</t>
  </si>
  <si>
    <t>Formación al servicio del currículo</t>
  </si>
  <si>
    <t>Personal de apoyo a la formación: socioemocional, inglés y coordinadores de ciencias y matemática</t>
  </si>
  <si>
    <t>Estrategias, Programas o contratación de servicios</t>
  </si>
  <si>
    <t>Elaboración de estrategia de formación docente  desde la escuela,educación física y artística y matemática</t>
  </si>
  <si>
    <t>Apoyo a la evaluación de impacto de los procesos formativos</t>
  </si>
  <si>
    <t>Re-diseño de módulos para la formación de directores en el marco del Plan Estratégico del MINEDUCYT y el Plan Cuscatlán</t>
  </si>
  <si>
    <t>Logistica para formacion continua</t>
  </si>
  <si>
    <t>COMPONENTE 6: COMUNICACIONES Y PROGRAMA EDITORIAL</t>
  </si>
  <si>
    <t>Diseñador editorial</t>
  </si>
  <si>
    <t>Corrector de estilo</t>
  </si>
  <si>
    <t>Encargado de prensa y redacción</t>
  </si>
  <si>
    <t>Responsable de redes sociales y tecnologías de la comunicación</t>
  </si>
  <si>
    <t>Contratación de bienes y servicios</t>
  </si>
  <si>
    <t>Reproducciones, impresiones y publicaciones</t>
  </si>
  <si>
    <t>Pauta en redes y otros productos comunicacionales</t>
  </si>
  <si>
    <t xml:space="preserve">COMPONENTE 7: MOVILIDAD </t>
  </si>
  <si>
    <t>Movilidad académica (Viaticos $3,320.33)</t>
  </si>
  <si>
    <t>Organización de congresos y actividades públicas</t>
  </si>
  <si>
    <t>COMPONENTE 8: DIGNIFICACIÓN DE LOS ESPACIOS DE FORMACIÓN</t>
  </si>
  <si>
    <t>Mejora y mantenimiento de infraestructura</t>
  </si>
  <si>
    <t>TOTAL PRESUPUESTO INFOD</t>
  </si>
  <si>
    <t>Gastos de administracion 6% por la ejecucion del proyecto</t>
  </si>
  <si>
    <t>TOTAL GENERAL</t>
  </si>
  <si>
    <t xml:space="preserve">                     ___________________________________</t>
  </si>
  <si>
    <t>______________________________</t>
  </si>
  <si>
    <t xml:space="preserve">                       Msc. Henry William Molina Valiente</t>
  </si>
  <si>
    <t xml:space="preserve">                                                                          Msc. Wilber Humberto Rivera Juárez</t>
  </si>
  <si>
    <t xml:space="preserve">                 Coordinador General Unidad de Proyectos</t>
  </si>
  <si>
    <t xml:space="preserve">                                                                         Coordinador Financiero Unidad de Proyectos</t>
  </si>
  <si>
    <t xml:space="preserve">                       Universidad Catolica de El Salvador</t>
  </si>
  <si>
    <t xml:space="preserve">                    Universidad Catolica de El Salvador</t>
  </si>
  <si>
    <t xml:space="preserve">a) </t>
  </si>
  <si>
    <t>b)</t>
  </si>
  <si>
    <t>c)</t>
  </si>
  <si>
    <t xml:space="preserve">5 </t>
  </si>
  <si>
    <t xml:space="preserve">7 </t>
  </si>
  <si>
    <t>PRESUPUESTO INFOD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</si>
</sst>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164" formatCode="_-[$$-440A]* #,##0.00_ ;_-[$$-440A]* \-#,##0.00\ ;_-[$$-440A]* &quot;-&quot;??_ ;_-@_ "/>
    <numFmt numFmtId="165" formatCode="&quot;$&quot;#,##0.00"/>
    <numFmt numFmtId="166" formatCode="_(&quot;$&quot;* #,##0.00_);_(&quot;$&quot;* \(#,##0.00\);_(&quot;$&quot;* &quot;-&quot;??_);_(@_)"/>
    <numFmt numFmtId="167" formatCode="#,##0.0000"/>
  </numFmts>
  <fonts count="1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000000"/>
      <name val="Calibri"/>
      <family val="2"/>
    </font>
    <font>
      <sz val="12"/>
      <color rgb="FFFF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D0CECE"/>
        <bgColor rgb="FFD0CECE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1">
    <xf numFmtId="0" fontId="0" fillId="0" borderId="0" xfId="0"/>
    <xf numFmtId="49" fontId="2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165" fontId="3" fillId="0" borderId="7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165" fontId="4" fillId="0" borderId="0" xfId="0" applyNumberFormat="1" applyFont="1"/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vertical="center" wrapText="1"/>
    </xf>
    <xf numFmtId="164" fontId="7" fillId="0" borderId="11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165" fontId="8" fillId="0" borderId="7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165" fontId="7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/>
    </xf>
    <xf numFmtId="0" fontId="9" fillId="0" borderId="0" xfId="0" applyFont="1" applyAlignment="1"/>
    <xf numFmtId="49" fontId="8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165" fontId="8" fillId="0" borderId="7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right" vertical="center"/>
    </xf>
    <xf numFmtId="0" fontId="10" fillId="0" borderId="0" xfId="0" applyFont="1"/>
    <xf numFmtId="49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  <xf numFmtId="4" fontId="4" fillId="0" borderId="0" xfId="0" applyNumberFormat="1" applyFont="1"/>
    <xf numFmtId="165" fontId="11" fillId="3" borderId="7" xfId="0" applyNumberFormat="1" applyFont="1" applyFill="1" applyBorder="1" applyAlignment="1">
      <alignment horizontal="center" vertical="center"/>
    </xf>
    <xf numFmtId="165" fontId="11" fillId="3" borderId="7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right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vertical="center"/>
    </xf>
    <xf numFmtId="165" fontId="3" fillId="0" borderId="7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left" vertical="center"/>
    </xf>
    <xf numFmtId="49" fontId="2" fillId="3" borderId="7" xfId="0" applyNumberFormat="1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vertical="center" wrapText="1"/>
    </xf>
    <xf numFmtId="165" fontId="3" fillId="0" borderId="15" xfId="0" applyNumberFormat="1" applyFont="1" applyFill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 wrapText="1"/>
    </xf>
    <xf numFmtId="165" fontId="3" fillId="0" borderId="10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horizontal="center" vertical="center"/>
    </xf>
    <xf numFmtId="166" fontId="2" fillId="3" borderId="7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65" fontId="11" fillId="3" borderId="10" xfId="0" applyNumberFormat="1" applyFont="1" applyFill="1" applyBorder="1" applyAlignment="1">
      <alignment horizontal="right" vertical="center"/>
    </xf>
    <xf numFmtId="0" fontId="2" fillId="3" borderId="21" xfId="0" applyFont="1" applyFill="1" applyBorder="1" applyAlignment="1">
      <alignment horizontal="center" vertical="center"/>
    </xf>
    <xf numFmtId="165" fontId="11" fillId="3" borderId="21" xfId="0" applyNumberFormat="1" applyFont="1" applyFill="1" applyBorder="1" applyAlignment="1">
      <alignment horizontal="right" vertical="center"/>
    </xf>
    <xf numFmtId="44" fontId="4" fillId="0" borderId="0" xfId="1" applyFont="1"/>
    <xf numFmtId="44" fontId="4" fillId="0" borderId="0" xfId="0" applyNumberFormat="1" applyFont="1"/>
    <xf numFmtId="165" fontId="11" fillId="4" borderId="26" xfId="0" applyNumberFormat="1" applyFont="1" applyFill="1" applyBorder="1" applyAlignment="1">
      <alignment horizontal="right" vertical="center"/>
    </xf>
    <xf numFmtId="167" fontId="4" fillId="0" borderId="0" xfId="0" applyNumberFormat="1" applyFont="1"/>
    <xf numFmtId="0" fontId="4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12" fillId="0" borderId="0" xfId="0" applyFont="1"/>
    <xf numFmtId="0" fontId="0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/>
    <xf numFmtId="0" fontId="9" fillId="5" borderId="0" xfId="0" applyFont="1" applyFill="1" applyBorder="1" applyAlignment="1">
      <alignment horizontal="left"/>
    </xf>
    <xf numFmtId="0" fontId="4" fillId="0" borderId="0" xfId="0" applyFont="1" applyFill="1"/>
    <xf numFmtId="0" fontId="0" fillId="0" borderId="0" xfId="0" applyFont="1" applyFill="1" applyAlignment="1"/>
    <xf numFmtId="0" fontId="10" fillId="0" borderId="0" xfId="0" applyFont="1" applyFill="1"/>
    <xf numFmtId="0" fontId="8" fillId="0" borderId="10" xfId="0" applyFont="1" applyFill="1" applyBorder="1" applyAlignment="1">
      <alignment vertical="center" wrapText="1"/>
    </xf>
    <xf numFmtId="165" fontId="8" fillId="0" borderId="10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2" borderId="3" xfId="0" applyFont="1" applyFill="1" applyBorder="1" applyAlignment="1">
      <alignment horizontal="left"/>
    </xf>
    <xf numFmtId="0" fontId="6" fillId="0" borderId="13" xfId="0" applyFont="1" applyBorder="1"/>
    <xf numFmtId="0" fontId="6" fillId="0" borderId="5" xfId="0" applyFont="1" applyBorder="1"/>
    <xf numFmtId="0" fontId="2" fillId="2" borderId="3" xfId="0" applyFont="1" applyFill="1" applyBorder="1" applyAlignment="1">
      <alignment horizontal="left"/>
    </xf>
    <xf numFmtId="0" fontId="6" fillId="0" borderId="4" xfId="0" applyFont="1" applyBorder="1"/>
    <xf numFmtId="0" fontId="2" fillId="2" borderId="12" xfId="0" applyFont="1" applyFill="1" applyBorder="1" applyAlignment="1">
      <alignment horizontal="left" wrapText="1"/>
    </xf>
    <xf numFmtId="0" fontId="6" fillId="0" borderId="14" xfId="0" applyFont="1" applyBorder="1"/>
    <xf numFmtId="0" fontId="2" fillId="3" borderId="1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left"/>
    </xf>
    <xf numFmtId="0" fontId="6" fillId="0" borderId="17" xfId="0" applyFont="1" applyBorder="1"/>
    <xf numFmtId="0" fontId="6" fillId="0" borderId="9" xfId="0" applyFont="1" applyBorder="1"/>
    <xf numFmtId="0" fontId="11" fillId="2" borderId="11" xfId="0" applyFont="1" applyFill="1" applyBorder="1" applyAlignment="1">
      <alignment horizontal="left"/>
    </xf>
    <xf numFmtId="0" fontId="6" fillId="0" borderId="11" xfId="0" applyFont="1" applyBorder="1"/>
    <xf numFmtId="49" fontId="2" fillId="3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11" fillId="3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11" fillId="3" borderId="22" xfId="0" applyFont="1" applyFill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icaes/Desktop/PROYECTOS/4%20ROYECTO%20INFOD/INFOD%202020/Plan%20Trabajo,%20Convenio,%20Presupuesto,%20Reorientaciones/Reorientacion%204/Economias%20ajuste%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icaes/Desktop/PROYECTOS/4%20ROYECTO%20INFOD/INFOD%202020/Plan%20Trabajo,%20Convenio,%20Presupuesto,%20Reorientaciones/Reorientacion%205/Presup%20Ajustado%205%20INFOD%201708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 presupues 30052020"/>
      <sheetName val="NECESIDADES"/>
      <sheetName val="ECONOMIAS"/>
      <sheetName val="AJUSTE"/>
    </sheetNames>
    <sheetDataSet>
      <sheetData sheetId="0"/>
      <sheetData sheetId="1">
        <row r="5">
          <cell r="G5">
            <v>1050</v>
          </cell>
        </row>
        <row r="9">
          <cell r="G9">
            <v>1400</v>
          </cell>
        </row>
        <row r="10">
          <cell r="G10">
            <v>1400</v>
          </cell>
        </row>
        <row r="11">
          <cell r="G11">
            <v>8400</v>
          </cell>
        </row>
        <row r="12">
          <cell r="G12">
            <v>7000</v>
          </cell>
        </row>
        <row r="13">
          <cell r="G13">
            <v>7000</v>
          </cell>
        </row>
        <row r="14">
          <cell r="G14">
            <v>4900</v>
          </cell>
        </row>
      </sheetData>
      <sheetData sheetId="2">
        <row r="8">
          <cell r="D8">
            <v>366.67000000000007</v>
          </cell>
        </row>
        <row r="9">
          <cell r="D9">
            <v>366.67000000000007</v>
          </cell>
        </row>
        <row r="10">
          <cell r="D10">
            <v>300</v>
          </cell>
        </row>
        <row r="11">
          <cell r="D11">
            <v>840</v>
          </cell>
        </row>
        <row r="13">
          <cell r="D13">
            <v>560</v>
          </cell>
        </row>
        <row r="14">
          <cell r="D14">
            <v>280</v>
          </cell>
        </row>
        <row r="16">
          <cell r="D16">
            <v>240</v>
          </cell>
        </row>
        <row r="17">
          <cell r="D17">
            <v>240</v>
          </cell>
        </row>
        <row r="18">
          <cell r="D18">
            <v>200</v>
          </cell>
        </row>
        <row r="21">
          <cell r="D21">
            <v>633.32999999999993</v>
          </cell>
        </row>
        <row r="22">
          <cell r="D22">
            <v>166.67000000000007</v>
          </cell>
        </row>
        <row r="23">
          <cell r="D23">
            <v>166.67000000000007</v>
          </cell>
        </row>
        <row r="24">
          <cell r="D24">
            <v>466.65999999999985</v>
          </cell>
        </row>
        <row r="25">
          <cell r="D25">
            <v>166.67000000000007</v>
          </cell>
        </row>
        <row r="26">
          <cell r="D26">
            <v>166.67000000000007</v>
          </cell>
        </row>
        <row r="27">
          <cell r="D27">
            <v>266.65999999999985</v>
          </cell>
        </row>
        <row r="28">
          <cell r="D28">
            <v>133.32999999999993</v>
          </cell>
        </row>
        <row r="29">
          <cell r="D29">
            <v>100</v>
          </cell>
        </row>
        <row r="31">
          <cell r="D31">
            <v>75.829999999999927</v>
          </cell>
        </row>
        <row r="32">
          <cell r="D32">
            <v>1013.3299999999999</v>
          </cell>
        </row>
        <row r="33">
          <cell r="D33">
            <v>106.65999999999985</v>
          </cell>
        </row>
        <row r="34">
          <cell r="D34">
            <v>133.34000000000015</v>
          </cell>
        </row>
        <row r="35">
          <cell r="D35">
            <v>1380</v>
          </cell>
        </row>
        <row r="36">
          <cell r="D36">
            <v>216.65999999999985</v>
          </cell>
        </row>
        <row r="39">
          <cell r="D39">
            <v>533.32999999999993</v>
          </cell>
        </row>
        <row r="40">
          <cell r="D40">
            <v>880</v>
          </cell>
        </row>
        <row r="41">
          <cell r="D41">
            <v>1800</v>
          </cell>
        </row>
        <row r="42">
          <cell r="D42">
            <v>200</v>
          </cell>
        </row>
        <row r="43">
          <cell r="D43">
            <v>120</v>
          </cell>
        </row>
        <row r="46">
          <cell r="D46">
            <v>36000</v>
          </cell>
        </row>
        <row r="47">
          <cell r="D47">
            <v>66.670000000000073</v>
          </cell>
        </row>
        <row r="48">
          <cell r="D48">
            <v>933.34000000000015</v>
          </cell>
        </row>
        <row r="49">
          <cell r="D49">
            <v>15750</v>
          </cell>
        </row>
        <row r="52">
          <cell r="D52">
            <v>33.329999999999927</v>
          </cell>
        </row>
        <row r="53">
          <cell r="D53">
            <v>533.32999999999993</v>
          </cell>
        </row>
        <row r="56">
          <cell r="D56">
            <v>133.32999999999993</v>
          </cell>
        </row>
        <row r="57">
          <cell r="D57">
            <v>66.670000000000073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UNICAES"/>
      <sheetName val="PRESTACIONES"/>
      <sheetName val="gasto de admon"/>
      <sheetName val="Contrapartida"/>
    </sheetNames>
    <sheetDataSet>
      <sheetData sheetId="0"/>
      <sheetData sheetId="1">
        <row r="162">
          <cell r="B162">
            <v>127238.59426229508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23"/>
  <sheetViews>
    <sheetView tabSelected="1" zoomScaleNormal="100" workbookViewId="0">
      <selection activeCell="G8" sqref="G8"/>
    </sheetView>
  </sheetViews>
  <sheetFormatPr baseColWidth="10" defaultColWidth="12.625" defaultRowHeight="15" customHeight="1" x14ac:dyDescent="0.2"/>
  <cols>
    <col min="1" max="1" width="6.375" style="6" customWidth="1"/>
    <col min="2" max="2" width="45.5" style="6" customWidth="1"/>
    <col min="3" max="3" width="20.625" style="6" customWidth="1"/>
    <col min="4" max="4" width="15.75" style="6" customWidth="1"/>
    <col min="5" max="5" width="12.125" style="6" customWidth="1"/>
    <col min="6" max="6" width="15.375" style="6" customWidth="1"/>
    <col min="7" max="7" width="14.875" style="6" customWidth="1"/>
    <col min="8" max="8" width="10" style="6" customWidth="1"/>
    <col min="9" max="9" width="14.25" style="6" customWidth="1"/>
    <col min="10" max="10" width="19.5" style="6" customWidth="1"/>
    <col min="11" max="26" width="9.375" style="6" customWidth="1"/>
    <col min="27" max="16384" width="12.625" style="6"/>
  </cols>
  <sheetData>
    <row r="1" spans="1:26" ht="15.75" x14ac:dyDescent="0.25">
      <c r="A1" s="1"/>
      <c r="B1" s="2"/>
      <c r="C1" s="3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x14ac:dyDescent="0.25">
      <c r="A2" s="7" t="s">
        <v>172</v>
      </c>
      <c r="B2" s="7"/>
      <c r="C2" s="8"/>
      <c r="D2" s="8"/>
      <c r="E2" s="8"/>
      <c r="F2" s="8"/>
      <c r="G2" s="11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thickBot="1" x14ac:dyDescent="0.3">
      <c r="A3" s="7"/>
      <c r="B3" s="7"/>
      <c r="C3" s="8"/>
      <c r="D3" s="8"/>
      <c r="E3" s="8"/>
      <c r="F3" s="8"/>
      <c r="G3" s="1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2.25" customHeight="1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x14ac:dyDescent="0.25">
      <c r="A5" s="125" t="s">
        <v>6</v>
      </c>
      <c r="B5" s="126"/>
      <c r="C5" s="126"/>
      <c r="D5" s="126"/>
      <c r="E5" s="126"/>
      <c r="F5" s="12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x14ac:dyDescent="0.25">
      <c r="A6" s="125" t="s">
        <v>7</v>
      </c>
      <c r="B6" s="126"/>
      <c r="C6" s="126"/>
      <c r="D6" s="126"/>
      <c r="E6" s="126"/>
      <c r="F6" s="12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5">
      <c r="A7" s="11" t="s">
        <v>8</v>
      </c>
      <c r="B7" s="12" t="s">
        <v>9</v>
      </c>
      <c r="C7" s="13">
        <v>2200</v>
      </c>
      <c r="D7" s="14">
        <v>1</v>
      </c>
      <c r="E7" s="14">
        <v>12</v>
      </c>
      <c r="F7" s="13">
        <f>+C7*D7*E7-[1]ECONOMIAS!$D$8</f>
        <v>26033.33</v>
      </c>
      <c r="G7" s="1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5">
      <c r="A8" s="16">
        <f t="shared" ref="A8" si="0">A7+1</f>
        <v>2</v>
      </c>
      <c r="B8" s="12" t="s">
        <v>10</v>
      </c>
      <c r="C8" s="13">
        <v>2200</v>
      </c>
      <c r="D8" s="14">
        <v>1</v>
      </c>
      <c r="E8" s="14">
        <v>12</v>
      </c>
      <c r="F8" s="13">
        <f>+C8*D8*E8-[1]ECONOMIAS!$D$9</f>
        <v>26033.33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x14ac:dyDescent="0.25">
      <c r="A9" s="16" t="s">
        <v>11</v>
      </c>
      <c r="B9" s="12" t="s">
        <v>12</v>
      </c>
      <c r="C9" s="13">
        <v>1800</v>
      </c>
      <c r="D9" s="14">
        <v>1</v>
      </c>
      <c r="E9" s="14">
        <v>12</v>
      </c>
      <c r="F9" s="13">
        <f>+C9*D9*E9-[1]ECONOMIAS!$D$10</f>
        <v>21300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25">
      <c r="A10" s="16" t="s">
        <v>13</v>
      </c>
      <c r="B10" s="12" t="s">
        <v>14</v>
      </c>
      <c r="C10" s="13">
        <v>1800</v>
      </c>
      <c r="D10" s="14">
        <v>1</v>
      </c>
      <c r="E10" s="14">
        <v>12</v>
      </c>
      <c r="F10" s="13">
        <f>+C10*D10*E10-[1]ECONOMIAS!$D$11</f>
        <v>20760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x14ac:dyDescent="0.25">
      <c r="A11" s="16" t="s">
        <v>15</v>
      </c>
      <c r="B11" s="12" t="s">
        <v>16</v>
      </c>
      <c r="C11" s="13">
        <v>1500</v>
      </c>
      <c r="D11" s="14">
        <v>1</v>
      </c>
      <c r="E11" s="14">
        <v>10.84</v>
      </c>
      <c r="F11" s="13">
        <f>+C11*D11*E11</f>
        <v>16260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x14ac:dyDescent="0.25">
      <c r="A12" s="16" t="s">
        <v>17</v>
      </c>
      <c r="B12" s="12" t="s">
        <v>18</v>
      </c>
      <c r="C12" s="13">
        <v>1200</v>
      </c>
      <c r="D12" s="14">
        <v>1</v>
      </c>
      <c r="E12" s="14">
        <v>12</v>
      </c>
      <c r="F12" s="13">
        <f>+C12*D12*E12-[1]ECONOMIAS!$D$13</f>
        <v>13840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31.5" x14ac:dyDescent="0.25">
      <c r="A13" s="16" t="s">
        <v>19</v>
      </c>
      <c r="B13" s="12" t="s">
        <v>20</v>
      </c>
      <c r="C13" s="13">
        <v>1200</v>
      </c>
      <c r="D13" s="14">
        <v>1</v>
      </c>
      <c r="E13" s="14">
        <v>12</v>
      </c>
      <c r="F13" s="13">
        <f>+C13*D13*E13-[1]ECONOMIAS!$D$14</f>
        <v>14120</v>
      </c>
      <c r="G13" s="5"/>
      <c r="H13" s="5"/>
      <c r="I13" s="1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25">
      <c r="A14" s="11" t="s">
        <v>21</v>
      </c>
      <c r="B14" s="17" t="s">
        <v>22</v>
      </c>
      <c r="C14" s="13">
        <v>1500</v>
      </c>
      <c r="D14" s="14">
        <v>1</v>
      </c>
      <c r="E14" s="14">
        <v>10.866666</v>
      </c>
      <c r="F14" s="13">
        <f>+C14*D14*E14</f>
        <v>16299.999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25">
      <c r="A15" s="16" t="s">
        <v>23</v>
      </c>
      <c r="B15" s="12" t="s">
        <v>24</v>
      </c>
      <c r="C15" s="13">
        <v>1200</v>
      </c>
      <c r="D15" s="14">
        <v>1</v>
      </c>
      <c r="E15" s="14">
        <v>12</v>
      </c>
      <c r="F15" s="13">
        <f>+C15*D15*E15-[1]ECONOMIAS!$D$16</f>
        <v>14160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25">
      <c r="A16" s="16" t="s">
        <v>25</v>
      </c>
      <c r="B16" s="12" t="s">
        <v>26</v>
      </c>
      <c r="C16" s="13">
        <v>1200</v>
      </c>
      <c r="D16" s="14">
        <v>1</v>
      </c>
      <c r="E16" s="14">
        <v>12</v>
      </c>
      <c r="F16" s="13">
        <f>+C16*D16*E16-[1]ECONOMIAS!$D$17</f>
        <v>14160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25">
      <c r="A17" s="11" t="s">
        <v>27</v>
      </c>
      <c r="B17" s="18" t="s">
        <v>28</v>
      </c>
      <c r="C17" s="13">
        <v>1200</v>
      </c>
      <c r="D17" s="19">
        <v>1</v>
      </c>
      <c r="E17" s="19">
        <v>12</v>
      </c>
      <c r="F17" s="13">
        <f>+C17*D17*E17-[1]ECONOMIAS!$D$18</f>
        <v>14200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25">
      <c r="A18" s="11" t="s">
        <v>29</v>
      </c>
      <c r="B18" s="20" t="s">
        <v>30</v>
      </c>
      <c r="C18" s="13">
        <v>1200</v>
      </c>
      <c r="D18" s="21">
        <v>1</v>
      </c>
      <c r="E18" s="21">
        <v>11.5</v>
      </c>
      <c r="F18" s="13">
        <f>C18*D18*E18</f>
        <v>13800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25">
      <c r="A19" s="22" t="s">
        <v>31</v>
      </c>
      <c r="B19" s="23" t="s">
        <v>32</v>
      </c>
      <c r="C19" s="13">
        <v>1200</v>
      </c>
      <c r="D19" s="24">
        <v>1</v>
      </c>
      <c r="E19" s="24">
        <v>11.5</v>
      </c>
      <c r="F19" s="13">
        <f>C19*D19*E19</f>
        <v>13800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31.5" x14ac:dyDescent="0.25">
      <c r="A20" s="16" t="s">
        <v>33</v>
      </c>
      <c r="B20" s="12" t="s">
        <v>34</v>
      </c>
      <c r="C20" s="13">
        <v>1000</v>
      </c>
      <c r="D20" s="14">
        <v>1</v>
      </c>
      <c r="E20" s="14">
        <v>12</v>
      </c>
      <c r="F20" s="13">
        <f>+C20*D20*E20-[1]ECONOMIAS!$D$21</f>
        <v>11366.67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31.5" x14ac:dyDescent="0.25">
      <c r="A21" s="16" t="s">
        <v>35</v>
      </c>
      <c r="B21" s="12" t="s">
        <v>36</v>
      </c>
      <c r="C21" s="13">
        <v>1000</v>
      </c>
      <c r="D21" s="14">
        <v>1</v>
      </c>
      <c r="E21" s="14">
        <v>12</v>
      </c>
      <c r="F21" s="13">
        <f>+C21*D21*E21-[1]ECONOMIAS!$D$22</f>
        <v>11833.33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1" t="s">
        <v>37</v>
      </c>
      <c r="B22" s="12" t="s">
        <v>38</v>
      </c>
      <c r="C22" s="13">
        <v>1000</v>
      </c>
      <c r="D22" s="19">
        <v>1</v>
      </c>
      <c r="E22" s="19">
        <v>12</v>
      </c>
      <c r="F22" s="13">
        <f>+C22*D22*E22-[1]ECONOMIAS!$D$23</f>
        <v>11833.33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25" t="s">
        <v>39</v>
      </c>
      <c r="B23" s="12" t="s">
        <v>40</v>
      </c>
      <c r="C23" s="13">
        <v>1000</v>
      </c>
      <c r="D23" s="19">
        <v>2</v>
      </c>
      <c r="E23" s="19">
        <v>12</v>
      </c>
      <c r="F23" s="13">
        <f>+C23*D23*E23-[1]ECONOMIAS!$D$24</f>
        <v>23533.34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1" t="s">
        <v>41</v>
      </c>
      <c r="B24" s="12" t="s">
        <v>42</v>
      </c>
      <c r="C24" s="13">
        <v>1000</v>
      </c>
      <c r="D24" s="14">
        <v>1</v>
      </c>
      <c r="E24" s="14">
        <v>12</v>
      </c>
      <c r="F24" s="13">
        <f>+C24*D24*E24-[1]ECONOMIAS!$D$25</f>
        <v>11833.33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6" t="s">
        <v>43</v>
      </c>
      <c r="B25" s="12" t="s">
        <v>44</v>
      </c>
      <c r="C25" s="13">
        <v>1000</v>
      </c>
      <c r="D25" s="14">
        <v>1</v>
      </c>
      <c r="E25" s="14">
        <v>12</v>
      </c>
      <c r="F25" s="13">
        <f>+C25*D25*E25-[1]ECONOMIAS!$D$26</f>
        <v>11833.33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x14ac:dyDescent="0.25">
      <c r="A26" s="16" t="s">
        <v>45</v>
      </c>
      <c r="B26" s="12" t="s">
        <v>46</v>
      </c>
      <c r="C26" s="13">
        <v>800</v>
      </c>
      <c r="D26" s="14">
        <v>2</v>
      </c>
      <c r="E26" s="14">
        <v>12</v>
      </c>
      <c r="F26" s="13">
        <f>+C26*D26*E26-[1]ECONOMIAS!$D$27</f>
        <v>18933.34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x14ac:dyDescent="0.25">
      <c r="A27" s="16" t="s">
        <v>47</v>
      </c>
      <c r="B27" s="12" t="s">
        <v>48</v>
      </c>
      <c r="C27" s="13">
        <v>800</v>
      </c>
      <c r="D27" s="14">
        <v>1</v>
      </c>
      <c r="E27" s="19">
        <v>12</v>
      </c>
      <c r="F27" s="13">
        <f>+C27*D27*E27-[1]ECONOMIAS!$D$28</f>
        <v>9466.67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x14ac:dyDescent="0.25">
      <c r="A28" s="16" t="s">
        <v>49</v>
      </c>
      <c r="B28" s="12" t="s">
        <v>50</v>
      </c>
      <c r="C28" s="13">
        <v>600</v>
      </c>
      <c r="D28" s="14">
        <v>1</v>
      </c>
      <c r="E28" s="14">
        <v>12</v>
      </c>
      <c r="F28" s="13">
        <f>+C28*D28*E28-[1]ECONOMIAS!$D$29</f>
        <v>7100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6" t="s">
        <v>51</v>
      </c>
      <c r="B29" s="12" t="s">
        <v>52</v>
      </c>
      <c r="C29" s="13">
        <v>600</v>
      </c>
      <c r="D29" s="14">
        <v>3</v>
      </c>
      <c r="E29" s="14">
        <v>12</v>
      </c>
      <c r="F29" s="13">
        <f>+C29*D29*E29</f>
        <v>21600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x14ac:dyDescent="0.25">
      <c r="A30" s="26" t="s">
        <v>53</v>
      </c>
      <c r="B30" s="27" t="s">
        <v>54</v>
      </c>
      <c r="C30" s="28">
        <v>455</v>
      </c>
      <c r="D30" s="29">
        <v>1</v>
      </c>
      <c r="E30" s="29">
        <v>12</v>
      </c>
      <c r="F30" s="28">
        <f>C30*D30*E30-[1]ECONOMIAS!$D$31</f>
        <v>5384.17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30" t="s">
        <v>55</v>
      </c>
      <c r="B31" s="31" t="s">
        <v>56</v>
      </c>
      <c r="C31" s="32">
        <v>400</v>
      </c>
      <c r="D31" s="33">
        <v>1</v>
      </c>
      <c r="E31" s="33">
        <v>10.5</v>
      </c>
      <c r="F31" s="32">
        <f>+C31*D31*E31-[1]ECONOMIAS!$D$32</f>
        <v>3186.67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1" t="s">
        <v>57</v>
      </c>
      <c r="B32" s="20" t="s">
        <v>58</v>
      </c>
      <c r="C32" s="13">
        <v>900</v>
      </c>
      <c r="D32" s="21">
        <v>1</v>
      </c>
      <c r="E32" s="21">
        <v>11</v>
      </c>
      <c r="F32" s="13">
        <f>C32*D32*E32</f>
        <v>9900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1" t="s">
        <v>59</v>
      </c>
      <c r="B33" s="20" t="s">
        <v>60</v>
      </c>
      <c r="C33" s="13">
        <v>800</v>
      </c>
      <c r="D33" s="21">
        <v>2</v>
      </c>
      <c r="E33" s="21">
        <v>11</v>
      </c>
      <c r="F33" s="13">
        <f>C33*D33*E33-[1]ECONOMIAS!$D$33</f>
        <v>17493.34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1" t="s">
        <v>61</v>
      </c>
      <c r="B34" s="20" t="s">
        <v>62</v>
      </c>
      <c r="C34" s="13">
        <v>1000</v>
      </c>
      <c r="D34" s="21">
        <v>2</v>
      </c>
      <c r="E34" s="21">
        <v>11</v>
      </c>
      <c r="F34" s="13">
        <f>C34*D34*E34-[1]ECONOMIAS!$D$34</f>
        <v>21866.66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1" t="s">
        <v>63</v>
      </c>
      <c r="B35" s="18" t="s">
        <v>64</v>
      </c>
      <c r="C35" s="13">
        <v>1000</v>
      </c>
      <c r="D35" s="21">
        <v>1</v>
      </c>
      <c r="E35" s="21">
        <v>10</v>
      </c>
      <c r="F35" s="13">
        <f>C35*D35*E35-[1]ECONOMIAS!$D$35</f>
        <v>8620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35.25" customHeight="1" x14ac:dyDescent="0.25">
      <c r="A36" s="34" t="s">
        <v>65</v>
      </c>
      <c r="B36" s="35" t="s">
        <v>66</v>
      </c>
      <c r="C36" s="36" t="s">
        <v>67</v>
      </c>
      <c r="D36" s="36" t="s">
        <v>67</v>
      </c>
      <c r="E36" s="36" t="s">
        <v>67</v>
      </c>
      <c r="F36" s="32">
        <f>[2]PRESTACIONES!B162-0.57+[1]NECESIDADES!$G$5</f>
        <v>128288.02426229508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x14ac:dyDescent="0.25">
      <c r="A37" s="37" t="s">
        <v>68</v>
      </c>
      <c r="B37" s="38" t="s">
        <v>69</v>
      </c>
      <c r="C37" s="39">
        <v>650</v>
      </c>
      <c r="D37" s="40">
        <v>2</v>
      </c>
      <c r="E37" s="40">
        <v>12</v>
      </c>
      <c r="F37" s="39">
        <f>+C37*D37*E37-[1]ECONOMIAS!$D$36</f>
        <v>15383.34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27" t="s">
        <v>70</v>
      </c>
      <c r="B38" s="123"/>
      <c r="C38" s="123"/>
      <c r="D38" s="123"/>
      <c r="E38" s="123"/>
      <c r="F38" s="12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41" t="s">
        <v>71</v>
      </c>
      <c r="B39" s="42" t="s">
        <v>72</v>
      </c>
      <c r="C39" s="43">
        <f>1599.72+2600</f>
        <v>4199.72</v>
      </c>
      <c r="D39" s="44" t="s">
        <v>73</v>
      </c>
      <c r="E39" s="44" t="s">
        <v>73</v>
      </c>
      <c r="F39" s="45">
        <f t="shared" ref="F39:F54" si="1">+C39</f>
        <v>4199.72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41">
        <f t="shared" ref="A40:A53" si="2">A39+1</f>
        <v>33</v>
      </c>
      <c r="B40" s="42" t="s">
        <v>74</v>
      </c>
      <c r="C40" s="45">
        <v>2500</v>
      </c>
      <c r="D40" s="44" t="s">
        <v>73</v>
      </c>
      <c r="E40" s="44" t="s">
        <v>73</v>
      </c>
      <c r="F40" s="45">
        <f t="shared" si="1"/>
        <v>2500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41">
        <f t="shared" si="2"/>
        <v>34</v>
      </c>
      <c r="B41" s="42" t="s">
        <v>75</v>
      </c>
      <c r="C41" s="45">
        <f>4000+36340</f>
        <v>40340</v>
      </c>
      <c r="D41" s="44" t="s">
        <v>73</v>
      </c>
      <c r="E41" s="44" t="s">
        <v>73</v>
      </c>
      <c r="F41" s="45">
        <f t="shared" si="1"/>
        <v>40340</v>
      </c>
      <c r="G41" s="5"/>
      <c r="H41" s="5"/>
      <c r="I41" s="46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41" t="s">
        <v>76</v>
      </c>
      <c r="B42" s="42" t="s">
        <v>77</v>
      </c>
      <c r="C42" s="45">
        <f>3000+1664</f>
        <v>4664</v>
      </c>
      <c r="D42" s="44" t="s">
        <v>73</v>
      </c>
      <c r="E42" s="44" t="s">
        <v>73</v>
      </c>
      <c r="F42" s="45">
        <f t="shared" si="1"/>
        <v>4664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47">
        <f t="shared" si="2"/>
        <v>36</v>
      </c>
      <c r="B43" s="48" t="s">
        <v>78</v>
      </c>
      <c r="C43" s="49">
        <v>17500</v>
      </c>
      <c r="D43" s="50" t="s">
        <v>73</v>
      </c>
      <c r="E43" s="50"/>
      <c r="F43" s="49">
        <f t="shared" si="1"/>
        <v>17500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47">
        <f t="shared" si="2"/>
        <v>37</v>
      </c>
      <c r="B44" s="38" t="s">
        <v>79</v>
      </c>
      <c r="C44" s="49">
        <v>31870</v>
      </c>
      <c r="D44" s="50" t="s">
        <v>73</v>
      </c>
      <c r="E44" s="50"/>
      <c r="F44" s="49">
        <f t="shared" si="1"/>
        <v>31870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41">
        <f t="shared" si="2"/>
        <v>38</v>
      </c>
      <c r="B45" s="42" t="s">
        <v>80</v>
      </c>
      <c r="C45" s="45">
        <v>10000</v>
      </c>
      <c r="D45" s="44" t="s">
        <v>73</v>
      </c>
      <c r="E45" s="44"/>
      <c r="F45" s="45">
        <f t="shared" si="1"/>
        <v>10000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41">
        <f t="shared" si="2"/>
        <v>39</v>
      </c>
      <c r="B46" s="42" t="s">
        <v>81</v>
      </c>
      <c r="C46" s="51">
        <v>3500</v>
      </c>
      <c r="D46" s="14" t="s">
        <v>73</v>
      </c>
      <c r="E46" s="14" t="s">
        <v>73</v>
      </c>
      <c r="F46" s="13">
        <f t="shared" si="1"/>
        <v>3500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115" customFormat="1" ht="51" customHeight="1" x14ac:dyDescent="0.25">
      <c r="A47" s="16">
        <f t="shared" si="2"/>
        <v>40</v>
      </c>
      <c r="B47" s="12" t="s">
        <v>82</v>
      </c>
      <c r="C47" s="13">
        <f>5000+10000</f>
        <v>15000</v>
      </c>
      <c r="D47" s="14" t="s">
        <v>73</v>
      </c>
      <c r="E47" s="14" t="s">
        <v>73</v>
      </c>
      <c r="F47" s="13">
        <f t="shared" si="1"/>
        <v>15000</v>
      </c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spans="1:26" s="115" customFormat="1" ht="15.75" customHeight="1" x14ac:dyDescent="0.25">
      <c r="A48" s="16">
        <f t="shared" si="2"/>
        <v>41</v>
      </c>
      <c r="B48" s="12" t="s">
        <v>83</v>
      </c>
      <c r="C48" s="13">
        <f>12000+18000-13800</f>
        <v>16200</v>
      </c>
      <c r="D48" s="14" t="s">
        <v>73</v>
      </c>
      <c r="E48" s="14" t="s">
        <v>73</v>
      </c>
      <c r="F48" s="13">
        <f t="shared" si="1"/>
        <v>16200</v>
      </c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spans="1:26" s="115" customFormat="1" ht="15.75" customHeight="1" x14ac:dyDescent="0.25">
      <c r="A49" s="16">
        <f t="shared" si="2"/>
        <v>42</v>
      </c>
      <c r="B49" s="12" t="s">
        <v>84</v>
      </c>
      <c r="C49" s="13">
        <f>15000+2900+10000</f>
        <v>27900</v>
      </c>
      <c r="D49" s="14" t="s">
        <v>73</v>
      </c>
      <c r="E49" s="14" t="s">
        <v>73</v>
      </c>
      <c r="F49" s="13">
        <f t="shared" si="1"/>
        <v>27900</v>
      </c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spans="1:26" s="115" customFormat="1" ht="35.25" customHeight="1" x14ac:dyDescent="0.25">
      <c r="A50" s="16">
        <f t="shared" si="2"/>
        <v>43</v>
      </c>
      <c r="B50" s="12" t="s">
        <v>85</v>
      </c>
      <c r="C50" s="13">
        <v>10000</v>
      </c>
      <c r="D50" s="14" t="s">
        <v>73</v>
      </c>
      <c r="E50" s="14" t="s">
        <v>73</v>
      </c>
      <c r="F50" s="13">
        <f t="shared" si="1"/>
        <v>10000</v>
      </c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spans="1:26" s="115" customFormat="1" ht="15.75" customHeight="1" x14ac:dyDescent="0.25">
      <c r="A51" s="37">
        <f t="shared" si="2"/>
        <v>44</v>
      </c>
      <c r="B51" s="38" t="s">
        <v>86</v>
      </c>
      <c r="C51" s="39">
        <v>44630</v>
      </c>
      <c r="D51" s="40" t="s">
        <v>73</v>
      </c>
      <c r="E51" s="40" t="s">
        <v>73</v>
      </c>
      <c r="F51" s="39">
        <f t="shared" si="1"/>
        <v>44630</v>
      </c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spans="1:26" s="115" customFormat="1" ht="15.75" customHeight="1" x14ac:dyDescent="0.25">
      <c r="A52" s="37" t="s">
        <v>87</v>
      </c>
      <c r="B52" s="38" t="s">
        <v>88</v>
      </c>
      <c r="C52" s="39">
        <f>22500+7500</f>
        <v>30000</v>
      </c>
      <c r="D52" s="40" t="s">
        <v>73</v>
      </c>
      <c r="E52" s="40" t="s">
        <v>73</v>
      </c>
      <c r="F52" s="39">
        <f t="shared" si="1"/>
        <v>30000</v>
      </c>
      <c r="G52" s="116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spans="1:26" s="115" customFormat="1" ht="15.75" customHeight="1" x14ac:dyDescent="0.25">
      <c r="A53" s="37">
        <f t="shared" si="2"/>
        <v>46</v>
      </c>
      <c r="B53" s="38" t="s">
        <v>89</v>
      </c>
      <c r="C53" s="39">
        <f>3*800</f>
        <v>2400</v>
      </c>
      <c r="D53" s="40" t="s">
        <v>73</v>
      </c>
      <c r="E53" s="40" t="s">
        <v>73</v>
      </c>
      <c r="F53" s="39">
        <f t="shared" si="1"/>
        <v>2400</v>
      </c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spans="1:26" s="115" customFormat="1" ht="18.75" customHeight="1" x14ac:dyDescent="0.25">
      <c r="A54" s="53" t="s">
        <v>90</v>
      </c>
      <c r="B54" s="38" t="s">
        <v>91</v>
      </c>
      <c r="C54" s="39">
        <v>0</v>
      </c>
      <c r="D54" s="40" t="s">
        <v>73</v>
      </c>
      <c r="E54" s="40" t="s">
        <v>73</v>
      </c>
      <c r="F54" s="39">
        <f t="shared" si="1"/>
        <v>0</v>
      </c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spans="1:26" ht="15.75" customHeight="1" x14ac:dyDescent="0.25">
      <c r="A55" s="53" t="s">
        <v>92</v>
      </c>
      <c r="B55" s="54" t="s">
        <v>93</v>
      </c>
      <c r="C55" s="55">
        <v>1500</v>
      </c>
      <c r="D55" s="56">
        <v>1</v>
      </c>
      <c r="E55" s="56">
        <v>1</v>
      </c>
      <c r="F55" s="55">
        <f>+C55*D55*E55</f>
        <v>1500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3" t="s">
        <v>94</v>
      </c>
      <c r="B56" s="54" t="s">
        <v>95</v>
      </c>
      <c r="C56" s="55">
        <v>600</v>
      </c>
      <c r="D56" s="56">
        <v>1</v>
      </c>
      <c r="E56" s="56">
        <v>9.5</v>
      </c>
      <c r="F56" s="55">
        <f>+C56*D56*E56</f>
        <v>5700</v>
      </c>
      <c r="G56" s="52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29" t="s">
        <v>96</v>
      </c>
      <c r="B57" s="128"/>
      <c r="C57" s="57" t="s">
        <v>73</v>
      </c>
      <c r="D57" s="57" t="s">
        <v>73</v>
      </c>
      <c r="E57" s="57" t="s">
        <v>73</v>
      </c>
      <c r="F57" s="58">
        <f>SUM(F7:F37,F39:F56)</f>
        <v>842125.92326229508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25" t="s">
        <v>97</v>
      </c>
      <c r="B58" s="126"/>
      <c r="C58" s="126"/>
      <c r="D58" s="126"/>
      <c r="E58" s="126"/>
      <c r="F58" s="12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22" t="s">
        <v>98</v>
      </c>
      <c r="B59" s="126"/>
      <c r="C59" s="126"/>
      <c r="D59" s="126"/>
      <c r="E59" s="126"/>
      <c r="F59" s="12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6" t="s">
        <v>8</v>
      </c>
      <c r="B60" s="12" t="s">
        <v>99</v>
      </c>
      <c r="C60" s="13">
        <v>1000</v>
      </c>
      <c r="D60" s="14">
        <v>1</v>
      </c>
      <c r="E60" s="14">
        <v>10.5</v>
      </c>
      <c r="F60" s="13">
        <f>+C60*D60*E60-[1]ECONOMIAS!$D$39</f>
        <v>9966.67</v>
      </c>
      <c r="G60" s="1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6" t="s">
        <v>100</v>
      </c>
      <c r="B61" s="12" t="s">
        <v>101</v>
      </c>
      <c r="C61" s="13">
        <v>1200</v>
      </c>
      <c r="D61" s="14">
        <v>1</v>
      </c>
      <c r="E61" s="14">
        <v>10</v>
      </c>
      <c r="F61" s="13">
        <f>+C61*D61*E61-[1]ECONOMIAS!$D$40</f>
        <v>11120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6" t="s">
        <v>11</v>
      </c>
      <c r="B62" s="12" t="s">
        <v>102</v>
      </c>
      <c r="C62" s="13">
        <v>1200</v>
      </c>
      <c r="D62" s="14">
        <v>1</v>
      </c>
      <c r="E62" s="14">
        <v>11</v>
      </c>
      <c r="F62" s="13">
        <f>+C62*D62*E62-[1]ECONOMIAS!$D$41</f>
        <v>11400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6" t="s">
        <v>13</v>
      </c>
      <c r="B63" s="12" t="s">
        <v>103</v>
      </c>
      <c r="C63" s="13">
        <v>1200</v>
      </c>
      <c r="D63" s="14">
        <v>4</v>
      </c>
      <c r="E63" s="14">
        <v>11</v>
      </c>
      <c r="F63" s="13">
        <f>+C63*D63*E63-[1]ECONOMIAS!$D$42</f>
        <v>52600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6" t="s">
        <v>15</v>
      </c>
      <c r="B64" s="12" t="s">
        <v>104</v>
      </c>
      <c r="C64" s="13">
        <v>1200</v>
      </c>
      <c r="D64" s="14">
        <v>3</v>
      </c>
      <c r="E64" s="14">
        <v>10</v>
      </c>
      <c r="F64" s="13">
        <f>+C64*D64*E64-[1]ECONOMIAS!$D$43</f>
        <v>35880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41" t="s">
        <v>17</v>
      </c>
      <c r="B65" s="42" t="s">
        <v>105</v>
      </c>
      <c r="C65" s="45">
        <v>6000</v>
      </c>
      <c r="D65" s="44">
        <v>1</v>
      </c>
      <c r="E65" s="44">
        <v>1</v>
      </c>
      <c r="F65" s="45">
        <f t="shared" ref="F65:F67" si="3">+C65*D65*E65</f>
        <v>6000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9.25" customHeight="1" x14ac:dyDescent="0.25">
      <c r="A66" s="41" t="s">
        <v>19</v>
      </c>
      <c r="B66" s="42" t="s">
        <v>106</v>
      </c>
      <c r="C66" s="45">
        <v>1800</v>
      </c>
      <c r="D66" s="44">
        <v>1</v>
      </c>
      <c r="E66" s="44">
        <v>11.5</v>
      </c>
      <c r="F66" s="45">
        <f t="shared" si="3"/>
        <v>20700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9.25" customHeight="1" x14ac:dyDescent="0.25">
      <c r="A67" s="16" t="s">
        <v>21</v>
      </c>
      <c r="B67" s="59" t="s">
        <v>107</v>
      </c>
      <c r="C67" s="13">
        <v>20000</v>
      </c>
      <c r="D67" s="14">
        <v>1</v>
      </c>
      <c r="E67" s="14">
        <v>1</v>
      </c>
      <c r="F67" s="13">
        <f t="shared" si="3"/>
        <v>20000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25" t="s">
        <v>108</v>
      </c>
      <c r="B68" s="126"/>
      <c r="C68" s="126"/>
      <c r="D68" s="126"/>
      <c r="E68" s="126"/>
      <c r="F68" s="12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4.75" customHeight="1" x14ac:dyDescent="0.25">
      <c r="A69" s="41" t="s">
        <v>23</v>
      </c>
      <c r="B69" s="42" t="s">
        <v>109</v>
      </c>
      <c r="C69" s="45">
        <v>74000</v>
      </c>
      <c r="D69" s="44">
        <v>1</v>
      </c>
      <c r="E69" s="44">
        <v>1</v>
      </c>
      <c r="F69" s="45">
        <f>+C69*D69*E69</f>
        <v>74000</v>
      </c>
      <c r="G69" s="60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30" t="s">
        <v>96</v>
      </c>
      <c r="B70" s="124"/>
      <c r="C70" s="61"/>
      <c r="D70" s="61"/>
      <c r="E70" s="61"/>
      <c r="F70" s="62">
        <f>SUM(F69,F66,F67,F60:F65)</f>
        <v>241666.66999999998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22" t="s">
        <v>110</v>
      </c>
      <c r="B71" s="126"/>
      <c r="C71" s="126"/>
      <c r="D71" s="126"/>
      <c r="E71" s="126"/>
      <c r="F71" s="12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22" t="s">
        <v>98</v>
      </c>
      <c r="B72" s="126"/>
      <c r="C72" s="126"/>
      <c r="D72" s="126"/>
      <c r="E72" s="126"/>
      <c r="F72" s="12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6" t="s">
        <v>8</v>
      </c>
      <c r="B73" s="12" t="s">
        <v>14</v>
      </c>
      <c r="C73" s="13">
        <v>1800</v>
      </c>
      <c r="D73" s="14">
        <v>1</v>
      </c>
      <c r="E73" s="14">
        <v>11.5</v>
      </c>
      <c r="F73" s="13">
        <f>+C73*D73*E73</f>
        <v>20700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6" t="s">
        <v>100</v>
      </c>
      <c r="B74" s="12" t="s">
        <v>14</v>
      </c>
      <c r="C74" s="13">
        <v>1800</v>
      </c>
      <c r="D74" s="14">
        <v>2</v>
      </c>
      <c r="E74" s="14">
        <v>10</v>
      </c>
      <c r="F74" s="13">
        <f>+C74*D74*E74-[1]ECONOMIAS!$D$46</f>
        <v>0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6" t="s">
        <v>11</v>
      </c>
      <c r="B75" s="12" t="s">
        <v>111</v>
      </c>
      <c r="C75" s="13">
        <v>1000</v>
      </c>
      <c r="D75" s="14">
        <v>1</v>
      </c>
      <c r="E75" s="14">
        <v>11</v>
      </c>
      <c r="F75" s="13">
        <f>+C75*D75*E75-[1]ECONOMIAS!$D$47</f>
        <v>10933.33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6" t="s">
        <v>13</v>
      </c>
      <c r="B76" s="12" t="s">
        <v>111</v>
      </c>
      <c r="C76" s="13">
        <v>1000</v>
      </c>
      <c r="D76" s="14">
        <v>2</v>
      </c>
      <c r="E76" s="14">
        <v>12</v>
      </c>
      <c r="F76" s="13">
        <f>+C76*D76*E76-[1]ECONOMIAS!$D$48</f>
        <v>23066.66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6" t="s">
        <v>15</v>
      </c>
      <c r="B77" s="12" t="s">
        <v>112</v>
      </c>
      <c r="C77" s="13">
        <v>1500</v>
      </c>
      <c r="D77" s="14">
        <v>1</v>
      </c>
      <c r="E77" s="14">
        <v>10.5</v>
      </c>
      <c r="F77" s="13">
        <f>+C77*D77*E77-[1]ECONOMIAS!$D$49</f>
        <v>0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37" t="s">
        <v>17</v>
      </c>
      <c r="B78" s="38" t="s">
        <v>113</v>
      </c>
      <c r="C78" s="39">
        <v>600</v>
      </c>
      <c r="D78" s="40">
        <v>4</v>
      </c>
      <c r="E78" s="40">
        <v>3.4249999999999998</v>
      </c>
      <c r="F78" s="39">
        <f t="shared" ref="F78:F81" si="4">+C78*D78*E78</f>
        <v>8220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37" t="s">
        <v>114</v>
      </c>
      <c r="B79" s="38" t="s">
        <v>113</v>
      </c>
      <c r="C79" s="39">
        <v>800</v>
      </c>
      <c r="D79" s="40">
        <v>3</v>
      </c>
      <c r="E79" s="40">
        <v>8</v>
      </c>
      <c r="F79" s="39">
        <f t="shared" si="4"/>
        <v>19200</v>
      </c>
      <c r="G79" s="52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115" customFormat="1" ht="15.75" customHeight="1" x14ac:dyDescent="0.25">
      <c r="A80" s="16" t="s">
        <v>19</v>
      </c>
      <c r="B80" s="12" t="s">
        <v>115</v>
      </c>
      <c r="C80" s="13">
        <v>0</v>
      </c>
      <c r="D80" s="14">
        <v>1</v>
      </c>
      <c r="E80" s="14">
        <v>1</v>
      </c>
      <c r="F80" s="13">
        <f t="shared" si="4"/>
        <v>0</v>
      </c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spans="1:26" s="115" customFormat="1" ht="15.75" customHeight="1" x14ac:dyDescent="0.25">
      <c r="A81" s="16" t="s">
        <v>21</v>
      </c>
      <c r="B81" s="12" t="s">
        <v>116</v>
      </c>
      <c r="C81" s="13">
        <v>0</v>
      </c>
      <c r="D81" s="14">
        <v>5</v>
      </c>
      <c r="E81" s="14">
        <v>3</v>
      </c>
      <c r="F81" s="13">
        <f t="shared" si="4"/>
        <v>0</v>
      </c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spans="1:26" ht="15.75" customHeight="1" x14ac:dyDescent="0.25">
      <c r="A82" s="122" t="s">
        <v>117</v>
      </c>
      <c r="B82" s="126"/>
      <c r="C82" s="126"/>
      <c r="D82" s="126"/>
      <c r="E82" s="126"/>
      <c r="F82" s="12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115" customFormat="1" ht="23.25" customHeight="1" x14ac:dyDescent="0.25">
      <c r="A83" s="37" t="s">
        <v>23</v>
      </c>
      <c r="B83" s="117" t="s">
        <v>118</v>
      </c>
      <c r="C83" s="118">
        <v>0</v>
      </c>
      <c r="D83" s="119">
        <v>1</v>
      </c>
      <c r="E83" s="119">
        <v>1</v>
      </c>
      <c r="F83" s="39">
        <f t="shared" ref="F83" si="5">+C83*D83</f>
        <v>0</v>
      </c>
      <c r="G83" s="120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spans="1:26" ht="29.25" customHeight="1" x14ac:dyDescent="0.25">
      <c r="A84" s="64" t="s">
        <v>25</v>
      </c>
      <c r="B84" s="31" t="s">
        <v>119</v>
      </c>
      <c r="C84" s="32">
        <v>3000</v>
      </c>
      <c r="D84" s="33">
        <v>1</v>
      </c>
      <c r="E84" s="33">
        <v>12</v>
      </c>
      <c r="F84" s="65">
        <f t="shared" ref="F84" si="6">+C84*D84*E84</f>
        <v>36000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22" t="s">
        <v>120</v>
      </c>
      <c r="B85" s="123"/>
      <c r="C85" s="123"/>
      <c r="D85" s="123"/>
      <c r="E85" s="123"/>
      <c r="F85" s="12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41" t="s">
        <v>27</v>
      </c>
      <c r="B86" s="42" t="s">
        <v>121</v>
      </c>
      <c r="C86" s="13">
        <v>10000</v>
      </c>
      <c r="D86" s="44">
        <v>1</v>
      </c>
      <c r="E86" s="44">
        <v>1</v>
      </c>
      <c r="F86" s="45">
        <f t="shared" ref="F86:F87" si="7">+C86*D86</f>
        <v>10000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30.75" customHeight="1" x14ac:dyDescent="0.25">
      <c r="A87" s="41" t="s">
        <v>29</v>
      </c>
      <c r="B87" s="42" t="s">
        <v>122</v>
      </c>
      <c r="C87" s="13">
        <v>10000</v>
      </c>
      <c r="D87" s="44">
        <v>1</v>
      </c>
      <c r="E87" s="44">
        <v>1</v>
      </c>
      <c r="F87" s="45">
        <f t="shared" si="7"/>
        <v>10000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37" t="s">
        <v>31</v>
      </c>
      <c r="B88" s="38" t="s">
        <v>123</v>
      </c>
      <c r="C88" s="39">
        <v>1200</v>
      </c>
      <c r="D88" s="40">
        <v>1</v>
      </c>
      <c r="E88" s="40">
        <v>6</v>
      </c>
      <c r="F88" s="39">
        <f>+C88*D88*E88</f>
        <v>7200</v>
      </c>
      <c r="G88" s="63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49.5" customHeight="1" x14ac:dyDescent="0.25">
      <c r="A89" s="66" t="s">
        <v>124</v>
      </c>
      <c r="B89" s="38" t="s">
        <v>125</v>
      </c>
      <c r="C89" s="39">
        <v>1800</v>
      </c>
      <c r="D89" s="40">
        <v>1</v>
      </c>
      <c r="E89" s="40">
        <v>7</v>
      </c>
      <c r="F89" s="39">
        <f>+C89*D89*E89</f>
        <v>12600</v>
      </c>
      <c r="G89" s="63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31" t="s">
        <v>96</v>
      </c>
      <c r="B90" s="124"/>
      <c r="C90" s="67"/>
      <c r="D90" s="67"/>
      <c r="E90" s="67"/>
      <c r="F90" s="68">
        <f>SUM(F88:F89,F86:F87,F83:F84,F73:F81)</f>
        <v>157919.99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22" t="s">
        <v>126</v>
      </c>
      <c r="B91" s="126"/>
      <c r="C91" s="126"/>
      <c r="D91" s="126"/>
      <c r="E91" s="126"/>
      <c r="F91" s="12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0.25" customHeight="1" x14ac:dyDescent="0.25">
      <c r="A92" s="122" t="s">
        <v>98</v>
      </c>
      <c r="B92" s="126"/>
      <c r="C92" s="126"/>
      <c r="D92" s="126"/>
      <c r="E92" s="126"/>
      <c r="F92" s="12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1" t="s">
        <v>8</v>
      </c>
      <c r="B93" s="18" t="s">
        <v>64</v>
      </c>
      <c r="C93" s="13">
        <v>1000</v>
      </c>
      <c r="D93" s="14">
        <v>1</v>
      </c>
      <c r="E93" s="14">
        <v>10</v>
      </c>
      <c r="F93" s="13">
        <f>C93*D93*E93-[1]ECONOMIAS!$D$52</f>
        <v>9966.67</v>
      </c>
      <c r="G93" s="52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2.5" customHeight="1" x14ac:dyDescent="0.25">
      <c r="A94" s="37" t="s">
        <v>100</v>
      </c>
      <c r="B94" s="69" t="s">
        <v>127</v>
      </c>
      <c r="C94" s="39">
        <v>1000</v>
      </c>
      <c r="D94" s="40">
        <v>1</v>
      </c>
      <c r="E94" s="40">
        <v>10.5</v>
      </c>
      <c r="F94" s="39">
        <f>+C94*D94*E94-[1]ECONOMIAS!$D$53</f>
        <v>9966.67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115" customFormat="1" ht="52.5" customHeight="1" x14ac:dyDescent="0.25">
      <c r="A95" s="11" t="s">
        <v>11</v>
      </c>
      <c r="B95" s="18" t="s">
        <v>128</v>
      </c>
      <c r="C95" s="70" t="s">
        <v>67</v>
      </c>
      <c r="D95" s="70" t="s">
        <v>67</v>
      </c>
      <c r="E95" s="70" t="s">
        <v>67</v>
      </c>
      <c r="F95" s="13">
        <f>27000-374.18+23000+111100+18000+[1]NECESIDADES!$G$9+[1]NECESIDADES!$G$10+[1]NECESIDADES!$G$11+[1]NECESIDADES!$G$12+[1]NECESIDADES!$G$13+[1]NECESIDADES!$G$14+26000</f>
        <v>234825.82</v>
      </c>
      <c r="G95" s="121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spans="1:26" ht="35.25" customHeight="1" x14ac:dyDescent="0.25">
      <c r="A96" s="11" t="s">
        <v>13</v>
      </c>
      <c r="B96" s="18" t="s">
        <v>129</v>
      </c>
      <c r="C96" s="70" t="s">
        <v>67</v>
      </c>
      <c r="D96" s="70" t="s">
        <v>67</v>
      </c>
      <c r="E96" s="70" t="s">
        <v>67</v>
      </c>
      <c r="F96" s="65">
        <v>8000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44.25" customHeight="1" x14ac:dyDescent="0.25">
      <c r="A97" s="66" t="s">
        <v>170</v>
      </c>
      <c r="B97" s="18" t="s">
        <v>130</v>
      </c>
      <c r="C97" s="70">
        <v>1500</v>
      </c>
      <c r="D97" s="14">
        <v>1</v>
      </c>
      <c r="E97" s="14">
        <v>7</v>
      </c>
      <c r="F97" s="65">
        <f>C97*D97*E97</f>
        <v>10500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44.25" customHeight="1" x14ac:dyDescent="0.25">
      <c r="A98" s="66" t="s">
        <v>17</v>
      </c>
      <c r="B98" s="18" t="s">
        <v>131</v>
      </c>
      <c r="C98" s="70">
        <v>2000</v>
      </c>
      <c r="D98" s="14">
        <v>1</v>
      </c>
      <c r="E98" s="14">
        <v>1</v>
      </c>
      <c r="F98" s="65">
        <f>C98*D98*E98</f>
        <v>2000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115" customFormat="1" ht="44.25" customHeight="1" x14ac:dyDescent="0.25">
      <c r="A99" s="66" t="s">
        <v>171</v>
      </c>
      <c r="B99" s="18" t="s">
        <v>132</v>
      </c>
      <c r="C99" s="70">
        <f>6000+1800</f>
        <v>7800</v>
      </c>
      <c r="D99" s="14">
        <v>1</v>
      </c>
      <c r="E99" s="14">
        <v>1</v>
      </c>
      <c r="F99" s="65">
        <f>C99*D99*E99</f>
        <v>7800</v>
      </c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spans="1:26" ht="15.75" customHeight="1" x14ac:dyDescent="0.25">
      <c r="A100" s="71" t="s">
        <v>96</v>
      </c>
      <c r="B100" s="72"/>
      <c r="C100" s="73"/>
      <c r="D100" s="73"/>
      <c r="E100" s="73"/>
      <c r="F100" s="68">
        <f>SUM(F93:F99)</f>
        <v>283059.16000000003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32" t="s">
        <v>133</v>
      </c>
      <c r="B101" s="133"/>
      <c r="C101" s="133"/>
      <c r="D101" s="133"/>
      <c r="E101" s="133"/>
      <c r="F101" s="13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35" t="s">
        <v>98</v>
      </c>
      <c r="B102" s="136"/>
      <c r="C102" s="136"/>
      <c r="D102" s="136"/>
      <c r="E102" s="136"/>
      <c r="F102" s="13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" customHeight="1" x14ac:dyDescent="0.25">
      <c r="A103" s="74" t="s">
        <v>8</v>
      </c>
      <c r="B103" s="75" t="s">
        <v>134</v>
      </c>
      <c r="C103" s="76">
        <v>1500</v>
      </c>
      <c r="D103" s="77">
        <v>96</v>
      </c>
      <c r="E103" s="77">
        <v>1</v>
      </c>
      <c r="F103" s="76">
        <f>C103*D103*E103</f>
        <v>144000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1" t="s">
        <v>100</v>
      </c>
      <c r="B104" s="20" t="s">
        <v>135</v>
      </c>
      <c r="C104" s="70" t="s">
        <v>67</v>
      </c>
      <c r="D104" s="70" t="s">
        <v>67</v>
      </c>
      <c r="E104" s="70" t="s">
        <v>67</v>
      </c>
      <c r="F104" s="13">
        <v>42503.85</v>
      </c>
      <c r="G104" s="52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40.5" customHeight="1" x14ac:dyDescent="0.25">
      <c r="A105" s="11" t="s">
        <v>11</v>
      </c>
      <c r="B105" s="78" t="s">
        <v>136</v>
      </c>
      <c r="C105" s="13">
        <v>25000</v>
      </c>
      <c r="D105" s="14">
        <v>1</v>
      </c>
      <c r="E105" s="14">
        <v>1</v>
      </c>
      <c r="F105" s="13">
        <f>+C105*D105*E105</f>
        <v>25000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79" t="s">
        <v>13</v>
      </c>
      <c r="B106" s="80" t="s">
        <v>137</v>
      </c>
      <c r="C106" s="81" t="s">
        <v>67</v>
      </c>
      <c r="D106" s="81" t="s">
        <v>67</v>
      </c>
      <c r="E106" s="81" t="s">
        <v>67</v>
      </c>
      <c r="F106" s="28">
        <v>45000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8" customHeight="1" x14ac:dyDescent="0.25">
      <c r="A107" s="135" t="s">
        <v>138</v>
      </c>
      <c r="B107" s="136"/>
      <c r="C107" s="136"/>
      <c r="D107" s="136"/>
      <c r="E107" s="136"/>
      <c r="F107" s="136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74" t="s">
        <v>15</v>
      </c>
      <c r="B108" s="82" t="s">
        <v>139</v>
      </c>
      <c r="C108" s="76">
        <f>20000+2500</f>
        <v>22500</v>
      </c>
      <c r="D108" s="83">
        <v>1</v>
      </c>
      <c r="E108" s="83">
        <v>1</v>
      </c>
      <c r="F108" s="76">
        <f t="shared" ref="F108:F109" si="8">+C108*D108*E108</f>
        <v>22500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46.5" customHeight="1" x14ac:dyDescent="0.25">
      <c r="A109" s="84" t="s">
        <v>17</v>
      </c>
      <c r="B109" s="85" t="s">
        <v>140</v>
      </c>
      <c r="C109" s="13">
        <f>25000-10000</f>
        <v>15000</v>
      </c>
      <c r="D109" s="44">
        <v>1</v>
      </c>
      <c r="E109" s="44">
        <v>1</v>
      </c>
      <c r="F109" s="13">
        <f t="shared" si="8"/>
        <v>15000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52.5" customHeight="1" x14ac:dyDescent="0.25">
      <c r="A110" s="84" t="s">
        <v>19</v>
      </c>
      <c r="B110" s="86" t="s">
        <v>141</v>
      </c>
      <c r="C110" s="87" t="s">
        <v>67</v>
      </c>
      <c r="D110" s="87" t="s">
        <v>67</v>
      </c>
      <c r="E110" s="87" t="s">
        <v>67</v>
      </c>
      <c r="F110" s="13">
        <v>18000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84" t="s">
        <v>21</v>
      </c>
      <c r="B111" s="86" t="s">
        <v>142</v>
      </c>
      <c r="C111" s="87" t="s">
        <v>67</v>
      </c>
      <c r="D111" s="87" t="s">
        <v>67</v>
      </c>
      <c r="E111" s="87" t="s">
        <v>67</v>
      </c>
      <c r="F111" s="13">
        <v>1800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37" t="s">
        <v>96</v>
      </c>
      <c r="B112" s="124"/>
      <c r="C112" s="67"/>
      <c r="D112" s="67"/>
      <c r="E112" s="67"/>
      <c r="F112" s="88">
        <f>SUM(F110:F111,F103:F109)</f>
        <v>313803.84999999998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22" t="s">
        <v>143</v>
      </c>
      <c r="B113" s="126"/>
      <c r="C113" s="126"/>
      <c r="D113" s="126"/>
      <c r="E113" s="126"/>
      <c r="F113" s="12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22" t="s">
        <v>98</v>
      </c>
      <c r="B114" s="126"/>
      <c r="C114" s="126"/>
      <c r="D114" s="126"/>
      <c r="E114" s="126"/>
      <c r="F114" s="12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1" t="s">
        <v>8</v>
      </c>
      <c r="B115" s="18" t="s">
        <v>144</v>
      </c>
      <c r="C115" s="13">
        <v>660</v>
      </c>
      <c r="D115" s="19">
        <v>1</v>
      </c>
      <c r="E115" s="19">
        <v>9</v>
      </c>
      <c r="F115" s="13">
        <f t="shared" ref="F115:F117" si="9">+C115*D115*E115</f>
        <v>5940</v>
      </c>
      <c r="G115" s="52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1" t="s">
        <v>100</v>
      </c>
      <c r="B116" s="12" t="s">
        <v>145</v>
      </c>
      <c r="C116" s="13">
        <v>800</v>
      </c>
      <c r="D116" s="19">
        <v>1</v>
      </c>
      <c r="E116" s="19">
        <v>12</v>
      </c>
      <c r="F116" s="13">
        <f>+C116*D116*E116-[1]ECONOMIAS!$D$56</f>
        <v>9466.67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25">
      <c r="A117" s="89">
        <v>3</v>
      </c>
      <c r="B117" s="18" t="s">
        <v>146</v>
      </c>
      <c r="C117" s="51">
        <v>500</v>
      </c>
      <c r="D117" s="19">
        <v>1</v>
      </c>
      <c r="E117" s="19">
        <v>9</v>
      </c>
      <c r="F117" s="13">
        <f t="shared" si="9"/>
        <v>4500</v>
      </c>
      <c r="G117" s="52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31.5" customHeight="1" x14ac:dyDescent="0.25">
      <c r="A118" s="89">
        <v>4</v>
      </c>
      <c r="B118" s="90" t="s">
        <v>147</v>
      </c>
      <c r="C118" s="51">
        <v>1000</v>
      </c>
      <c r="D118" s="19">
        <v>1</v>
      </c>
      <c r="E118" s="19">
        <v>11</v>
      </c>
      <c r="F118" s="13">
        <f>+C118*D118*E118-[1]ECONOMIAS!$D$57</f>
        <v>10933.33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22" t="s">
        <v>148</v>
      </c>
      <c r="B119" s="126"/>
      <c r="C119" s="126"/>
      <c r="D119" s="126"/>
      <c r="E119" s="126"/>
      <c r="F119" s="12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1" customHeight="1" x14ac:dyDescent="0.25">
      <c r="A120" s="91">
        <v>5</v>
      </c>
      <c r="B120" s="92" t="s">
        <v>149</v>
      </c>
      <c r="C120" s="43">
        <v>20000</v>
      </c>
      <c r="D120" s="93">
        <v>1</v>
      </c>
      <c r="E120" s="93">
        <v>1</v>
      </c>
      <c r="F120" s="45">
        <f t="shared" ref="F120:F121" si="10">+C120*D120*E120</f>
        <v>20000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84" t="s">
        <v>17</v>
      </c>
      <c r="B121" s="42" t="s">
        <v>150</v>
      </c>
      <c r="C121" s="43">
        <v>15000</v>
      </c>
      <c r="D121" s="93">
        <v>1</v>
      </c>
      <c r="E121" s="93">
        <v>1</v>
      </c>
      <c r="F121" s="45">
        <f t="shared" si="10"/>
        <v>15000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30" t="s">
        <v>96</v>
      </c>
      <c r="B122" s="124"/>
      <c r="C122" s="67"/>
      <c r="D122" s="67"/>
      <c r="E122" s="67"/>
      <c r="F122" s="62">
        <f>SUM(F120:F121,F115:F118)</f>
        <v>65840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36" customHeight="1" x14ac:dyDescent="0.25">
      <c r="A123" s="122" t="s">
        <v>151</v>
      </c>
      <c r="B123" s="126"/>
      <c r="C123" s="126"/>
      <c r="D123" s="126"/>
      <c r="E123" s="126"/>
      <c r="F123" s="12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1.75" customHeight="1" x14ac:dyDescent="0.25">
      <c r="A124" s="11" t="s">
        <v>8</v>
      </c>
      <c r="B124" s="18" t="s">
        <v>152</v>
      </c>
      <c r="C124" s="51">
        <f>9167-1526.67-4320</f>
        <v>3320.33</v>
      </c>
      <c r="D124" s="19">
        <v>1</v>
      </c>
      <c r="E124" s="19">
        <v>1</v>
      </c>
      <c r="F124" s="13">
        <f>+C124*D124*E124</f>
        <v>3320.33</v>
      </c>
      <c r="G124" s="52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1" t="s">
        <v>100</v>
      </c>
      <c r="B125" s="18" t="s">
        <v>153</v>
      </c>
      <c r="C125" s="51">
        <v>3396.15</v>
      </c>
      <c r="D125" s="19">
        <v>1</v>
      </c>
      <c r="E125" s="19">
        <v>1</v>
      </c>
      <c r="F125" s="13">
        <f t="shared" ref="F125" si="11">+C125*D125*E125</f>
        <v>3396.15</v>
      </c>
      <c r="G125" s="52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30" t="s">
        <v>96</v>
      </c>
      <c r="B126" s="141"/>
      <c r="C126" s="94" t="s">
        <v>73</v>
      </c>
      <c r="D126" s="94" t="s">
        <v>73</v>
      </c>
      <c r="E126" s="94" t="s">
        <v>73</v>
      </c>
      <c r="F126" s="62">
        <f t="shared" ref="F126" si="12">SUM(F124:F125)</f>
        <v>6716.48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1" customHeight="1" x14ac:dyDescent="0.25">
      <c r="A127" s="122" t="s">
        <v>154</v>
      </c>
      <c r="B127" s="126"/>
      <c r="C127" s="126"/>
      <c r="D127" s="126"/>
      <c r="E127" s="126"/>
      <c r="F127" s="12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4.75" customHeight="1" x14ac:dyDescent="0.25">
      <c r="A128" s="47" t="s">
        <v>8</v>
      </c>
      <c r="B128" s="48" t="s">
        <v>155</v>
      </c>
      <c r="C128" s="49">
        <v>70000</v>
      </c>
      <c r="D128" s="50">
        <v>1</v>
      </c>
      <c r="E128" s="50">
        <v>1</v>
      </c>
      <c r="F128" s="49">
        <f>+C128*D128*E128</f>
        <v>70000</v>
      </c>
      <c r="G128" s="5"/>
      <c r="H128" s="1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7.25" customHeight="1" thickBot="1" x14ac:dyDescent="0.3">
      <c r="A129" s="142" t="s">
        <v>96</v>
      </c>
      <c r="B129" s="143"/>
      <c r="C129" s="95" t="s">
        <v>73</v>
      </c>
      <c r="D129" s="95" t="s">
        <v>73</v>
      </c>
      <c r="E129" s="95" t="s">
        <v>73</v>
      </c>
      <c r="F129" s="96">
        <f t="shared" ref="F129" si="13">+SUM(F128)</f>
        <v>70000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4.75" customHeight="1" thickTop="1" x14ac:dyDescent="0.25">
      <c r="A130" s="144" t="s">
        <v>156</v>
      </c>
      <c r="B130" s="145"/>
      <c r="C130" s="97" t="s">
        <v>73</v>
      </c>
      <c r="D130" s="97" t="s">
        <v>73</v>
      </c>
      <c r="E130" s="97" t="s">
        <v>73</v>
      </c>
      <c r="F130" s="98">
        <f>SUM(F129,F126,F122,F112,F100,F90,F70,F57)</f>
        <v>1981132.073262295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4.75" customHeight="1" x14ac:dyDescent="0.25">
      <c r="A131" s="146" t="s">
        <v>157</v>
      </c>
      <c r="B131" s="147"/>
      <c r="C131" s="94" t="s">
        <v>73</v>
      </c>
      <c r="D131" s="94" t="s">
        <v>73</v>
      </c>
      <c r="E131" s="94" t="s">
        <v>73</v>
      </c>
      <c r="F131" s="62">
        <f>+F130*0.06+0.01</f>
        <v>118867.93439573768</v>
      </c>
      <c r="G131" s="99"/>
      <c r="H131" s="100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thickBot="1" x14ac:dyDescent="0.3">
      <c r="A132" s="148" t="s">
        <v>158</v>
      </c>
      <c r="B132" s="149"/>
      <c r="C132" s="149"/>
      <c r="D132" s="149"/>
      <c r="E132" s="150"/>
      <c r="F132" s="101">
        <f>+F130+F131-0.01</f>
        <v>2099999.9976580329</v>
      </c>
      <c r="G132" s="5"/>
      <c r="H132" s="5"/>
      <c r="I132" s="5"/>
      <c r="J132" s="102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thickTop="1" x14ac:dyDescent="0.25">
      <c r="A133" s="138"/>
      <c r="B133" s="139"/>
      <c r="C133" s="103"/>
      <c r="D133" s="5"/>
      <c r="E133" s="46"/>
      <c r="F133" s="10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05"/>
      <c r="B134" s="2"/>
      <c r="C134" s="3"/>
      <c r="D134" s="4"/>
      <c r="E134" s="106"/>
      <c r="F134" s="1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05"/>
      <c r="C135" s="3"/>
      <c r="D135" s="4"/>
      <c r="E135" s="4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1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 t="s">
        <v>159</v>
      </c>
      <c r="C137" s="5"/>
      <c r="D137" s="140" t="s">
        <v>160</v>
      </c>
      <c r="E137" s="139"/>
      <c r="F137" s="139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 t="s">
        <v>161</v>
      </c>
      <c r="C138" s="5"/>
      <c r="D138" s="103" t="s">
        <v>162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107" t="s">
        <v>163</v>
      </c>
      <c r="C139" s="5"/>
      <c r="D139" s="103" t="s">
        <v>164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 t="s">
        <v>165</v>
      </c>
      <c r="C140" s="5"/>
      <c r="D140" s="5" t="s">
        <v>166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108"/>
      <c r="C143" s="109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10" t="s">
        <v>167</v>
      </c>
      <c r="B144" s="111"/>
      <c r="C144" s="111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10" t="s">
        <v>168</v>
      </c>
      <c r="B145" s="52"/>
      <c r="C145" s="111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10" t="s">
        <v>169</v>
      </c>
      <c r="B146" s="112"/>
      <c r="C146" s="113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5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5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5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5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5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5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5.75" customHeigh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5.75" customHeigh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5.75" customHeigh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5.75" customHeigh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5.75" customHeigh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5.75" customHeigh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5.75" customHeigh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5.75" customHeigh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15.75" customHeigh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15.75" customHeigh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15.75" customHeigh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1:26" ht="15.75" customHeigh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1:26" ht="15.75" customHeigh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1:26" ht="15.75" customHeigh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1:26" ht="15.75" customHeigh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1:26" ht="15" customHeight="1" x14ac:dyDescent="0.25">
      <c r="A1023" s="5"/>
      <c r="B1023" s="5"/>
      <c r="C1023" s="5"/>
      <c r="D1023" s="5"/>
      <c r="E1023" s="5"/>
      <c r="F1023" s="5"/>
    </row>
  </sheetData>
  <mergeCells count="32">
    <mergeCell ref="A133:B133"/>
    <mergeCell ref="D137:F137"/>
    <mergeCell ref="A126:B126"/>
    <mergeCell ref="A127:F127"/>
    <mergeCell ref="A129:B129"/>
    <mergeCell ref="A130:B130"/>
    <mergeCell ref="A131:B131"/>
    <mergeCell ref="A132:E132"/>
    <mergeCell ref="A123:F123"/>
    <mergeCell ref="A90:B90"/>
    <mergeCell ref="A91:F91"/>
    <mergeCell ref="A92:F92"/>
    <mergeCell ref="A101:F101"/>
    <mergeCell ref="A102:F102"/>
    <mergeCell ref="A107:F107"/>
    <mergeCell ref="A112:B112"/>
    <mergeCell ref="A113:F113"/>
    <mergeCell ref="A114:F114"/>
    <mergeCell ref="A119:F119"/>
    <mergeCell ref="A122:B122"/>
    <mergeCell ref="A85:F85"/>
    <mergeCell ref="A5:F5"/>
    <mergeCell ref="A6:F6"/>
    <mergeCell ref="A38:F38"/>
    <mergeCell ref="A57:B57"/>
    <mergeCell ref="A58:F58"/>
    <mergeCell ref="A59:F59"/>
    <mergeCell ref="A68:F68"/>
    <mergeCell ref="A70:B70"/>
    <mergeCell ref="A71:F71"/>
    <mergeCell ref="A72:F72"/>
    <mergeCell ref="A82:F82"/>
  </mergeCells>
  <printOptions horizontalCentered="1" verticalCentered="1"/>
  <pageMargins left="0.31496062992125984" right="0.31496062992125984" top="0.55118110236220474" bottom="0.55118110236220474" header="0" footer="0"/>
  <pageSetup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INFOD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Unicaes</dc:creator>
  <cp:lastModifiedBy>Francisco Javier Rodriguez Varela</cp:lastModifiedBy>
  <cp:lastPrinted>2020-09-25T16:04:39Z</cp:lastPrinted>
  <dcterms:created xsi:type="dcterms:W3CDTF">2020-08-17T23:05:43Z</dcterms:created>
  <dcterms:modified xsi:type="dcterms:W3CDTF">2020-09-28T13:56:10Z</dcterms:modified>
</cp:coreProperties>
</file>